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<sst xmlns="http://schemas.openxmlformats.org/spreadsheetml/2006/main" count="121" uniqueCount="50">
  <si>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</si>
  <si>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</si>
  <si>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</si>
  <si>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</si>
  <si>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</si>
  <si>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</si>
  <si>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</si>
  <si>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</si>
  <si>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</si>
  <si>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</si>
  <si>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</si>
  <si>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</si>
  <si>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</si>
  <si>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Пермас</t>
  </si>
  <si>
    <t xml:space="preserve"> 0,4 Пермас ТСН 1 ао RS</t>
  </si>
  <si>
    <t xml:space="preserve"> 10 Пермас-Березово ао RS</t>
  </si>
  <si>
    <t xml:space="preserve"> 10 Пермас-Березово ап RS</t>
  </si>
  <si>
    <t xml:space="preserve"> 10 Пермас-Блудново ао RS</t>
  </si>
  <si>
    <t xml:space="preserve"> 10 Пермас-Блудново ап RS</t>
  </si>
  <si>
    <t xml:space="preserve"> 10 Пермас-Дворище ао RS</t>
  </si>
  <si>
    <t xml:space="preserve"> 10 Пермас-Шири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</si>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</sst>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>
      <selection activeCell="A25" sqref="A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68047.191999999995</v>
      </c>
      <c r="C9" s="32">
        <v>68049.14</v>
      </c>
      <c r="D9" s="33">
        <v>1</v>
      </c>
      <c r="E9" s="34">
        <v>1.948</v>
      </c>
      <c r="F9" s="35">
        <v>1.948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219.251</v>
      </c>
      <c r="C10" s="38">
        <v>219.251</v>
      </c>
      <c r="D10" s="39">
        <v>1000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363.28699999999998</v>
      </c>
      <c r="C11" s="38">
        <v>363.28699999999998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204.59229999999999</v>
      </c>
      <c r="C12" s="38">
        <v>204.59229999999999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2207.8779</v>
      </c>
      <c r="C13" s="38">
        <v>2208.8321000000001</v>
      </c>
      <c r="D13" s="39">
        <v>1000</v>
      </c>
      <c r="E13" s="40">
        <v>954.2</v>
      </c>
      <c r="F13" s="41">
        <v>954.2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714.31410000000005</v>
      </c>
      <c r="C14" s="38">
        <v>714.60329999999999</v>
      </c>
      <c r="D14" s="39">
        <v>1000</v>
      </c>
      <c r="E14" s="40">
        <v>289.2</v>
      </c>
      <c r="F14" s="41">
        <v>289.2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1470.8797999999999</v>
      </c>
      <c r="C15" s="44">
        <v>1471.5447999999999</v>
      </c>
      <c r="D15" s="45">
        <v>1000</v>
      </c>
      <c r="E15" s="46">
        <v>665</v>
      </c>
      <c r="F15" s="47">
        <v>665</v>
      </c>
      <c r="G15" s="47">
        <v>0</v>
      </c>
      <c r="H15" s="48">
        <v>0</v>
      </c>
    </row>
    <row r="16" spans="1:10" x14ac:dyDescent="0.25">
      <c r="E16" s="49">
        <f>SUM(E9:E15)</f>
        <v>1910.348</v>
      </c>
      <c r="F16" s="50">
        <f>SUM(F9:F15)</f>
        <v>1910.348</v>
      </c>
      <c r="G16" s="50">
        <f>SUM(G9:G15)</f>
        <v>0</v>
      </c>
    </row>
    <row r="21" spans="1:8" ht="12.75" x14ac:dyDescent="0.2">
      <c r="A21" s="51"/>
      <c r="B21" s="51"/>
      <c r="C21" s="51"/>
      <c r="D21" s="51"/>
      <c r="E21" s="51"/>
      <c r="F21" s="51"/>
      <c r="G21" s="51"/>
      <c r="H21" s="51"/>
    </row>
    <row r="22" spans="1:8" ht="25.5" x14ac:dyDescent="0.2">
      <c r="A22" s="22" t="s">
        <v>1</v>
      </c>
      <c r="B22" s="22"/>
      <c r="C22" s="22"/>
      <c r="D22" s="22"/>
      <c r="E22" s="22"/>
      <c r="F22" s="22"/>
      <c r="G22" s="22"/>
      <c r="H22" s="22"/>
    </row>
    <row r="23" spans="1:8" ht="18.75" x14ac:dyDescent="0.2">
      <c r="A23" s="53"/>
      <c r="B23" s="58"/>
      <c r="C23" s="58"/>
      <c r="D23" s="57"/>
      <c r="E23" s="60"/>
      <c r="F23" s="54"/>
      <c r="G23" s="54"/>
      <c r="H23" s="51"/>
    </row>
    <row r="24" spans="1:8" x14ac:dyDescent="0.2">
      <c r="A24" s="51"/>
      <c r="B24" s="59"/>
      <c r="C24" s="59"/>
      <c r="D24" s="51"/>
      <c r="E24" s="61"/>
      <c r="F24" s="51"/>
      <c r="G24" s="51"/>
      <c r="H24" s="55" t="s">
        <v>21</v>
      </c>
    </row>
    <row r="25" spans="1:8" ht="18.75" x14ac:dyDescent="0.2">
      <c r="A25" s="52" t="s">
        <v>13</v>
      </c>
      <c r="B25" s="59"/>
      <c r="C25" s="59"/>
      <c r="D25" s="51"/>
      <c r="E25" s="61"/>
      <c r="F25" s="51"/>
      <c r="G25" s="51"/>
      <c r="H25" s="56" t="s">
        <v>12</v>
      </c>
    </row>
    <row r="26" spans="1:8" ht="13.5" thickBot="1" x14ac:dyDescent="0.25">
      <c r="A26" s="51"/>
      <c r="B26" s="51"/>
      <c r="C26" s="51"/>
      <c r="D26" s="51"/>
      <c r="E26" s="51"/>
      <c r="F26" s="51"/>
      <c r="G26" s="51"/>
      <c r="H26" s="51"/>
    </row>
    <row r="27" spans="1:8" ht="63" x14ac:dyDescent="0.2">
      <c r="A27" s="23" t="s">
        <v>0</v>
      </c>
      <c r="B27" s="25" t="s">
        <v>2</v>
      </c>
      <c r="C27" s="25" t="s">
        <v>3</v>
      </c>
      <c r="D27" s="27" t="s">
        <v>6</v>
      </c>
      <c r="E27" s="62" t="s">
        <v>10</v>
      </c>
      <c r="F27" s="62" t="s">
        <v>9</v>
      </c>
      <c r="G27" s="62" t="s">
        <v>7</v>
      </c>
      <c r="H27" s="29" t="s">
        <v>4</v>
      </c>
    </row>
    <row r="28" spans="1:8" ht="16.5" thickBot="1" x14ac:dyDescent="0.25">
      <c r="A28" s="24"/>
      <c r="B28" s="26"/>
      <c r="C28" s="26"/>
      <c r="D28" s="28"/>
      <c r="E28" s="63" t="s">
        <v>22</v>
      </c>
      <c r="F28" s="63" t="s">
        <v>22</v>
      </c>
      <c r="G28" s="63" t="s">
        <v>22</v>
      </c>
      <c r="H28" s="30"/>
    </row>
    <row r="29" spans="1:8" x14ac:dyDescent="0.25">
      <c r="A29" s="64" t="s">
        <v>14</v>
      </c>
      <c r="B29" s="65"/>
      <c r="C29" s="65"/>
      <c r="D29" s="66">
        <v>1</v>
      </c>
      <c r="E29" s="67"/>
      <c r="F29" s="68"/>
      <c r="G29" s="68"/>
      <c r="H29" s="69"/>
    </row>
    <row r="30" spans="1:8" x14ac:dyDescent="0.25">
      <c r="A30" s="70" t="s">
        <v>15</v>
      </c>
      <c r="B30" s="71">
        <v>101.8942</v>
      </c>
      <c r="C30" s="71">
        <v>101.8942</v>
      </c>
      <c r="D30" s="72">
        <v>1000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16</v>
      </c>
      <c r="B31" s="71">
        <v>188.71639999999999</v>
      </c>
      <c r="C31" s="71">
        <v>188.71639999999999</v>
      </c>
      <c r="D31" s="72">
        <v>1000</v>
      </c>
      <c r="E31" s="73">
        <v>0</v>
      </c>
      <c r="F31" s="74">
        <v>0</v>
      </c>
      <c r="G31" s="74">
        <v>0</v>
      </c>
      <c r="H31" s="75"/>
    </row>
    <row r="32" spans="1:8" x14ac:dyDescent="0.25">
      <c r="A32" s="70" t="s">
        <v>17</v>
      </c>
      <c r="B32" s="71">
        <v>103.60890000000001</v>
      </c>
      <c r="C32" s="71">
        <v>103.60890000000001</v>
      </c>
      <c r="D32" s="72">
        <v>1000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18</v>
      </c>
      <c r="B33" s="71">
        <v>1043.7653</v>
      </c>
      <c r="C33" s="71">
        <v>1044.2574</v>
      </c>
      <c r="D33" s="72">
        <v>1000</v>
      </c>
      <c r="E33" s="73">
        <v>492.1</v>
      </c>
      <c r="F33" s="74">
        <v>492.1</v>
      </c>
      <c r="G33" s="74">
        <v>0</v>
      </c>
      <c r="H33" s="75">
        <v>0</v>
      </c>
    </row>
    <row r="34" spans="1:8" x14ac:dyDescent="0.25">
      <c r="A34" s="70" t="s">
        <v>19</v>
      </c>
      <c r="B34" s="71">
        <v>202.6671</v>
      </c>
      <c r="C34" s="71">
        <v>202.7627</v>
      </c>
      <c r="D34" s="72">
        <v>1000</v>
      </c>
      <c r="E34" s="73">
        <v>95.6</v>
      </c>
      <c r="F34" s="74">
        <v>95.6</v>
      </c>
      <c r="G34" s="74">
        <v>0</v>
      </c>
      <c r="H34" s="75">
        <v>0</v>
      </c>
    </row>
    <row r="35" spans="1:8" ht="16.5" thickBot="1" x14ac:dyDescent="0.3">
      <c r="A35" s="76" t="s">
        <v>20</v>
      </c>
      <c r="B35" s="77">
        <v>819.38040000000001</v>
      </c>
      <c r="C35" s="77">
        <v>819.77210000000002</v>
      </c>
      <c r="D35" s="78">
        <v>1000</v>
      </c>
      <c r="E35" s="79">
        <v>391.7</v>
      </c>
      <c r="F35" s="80">
        <v>391.7</v>
      </c>
      <c r="G35" s="80">
        <v>0</v>
      </c>
      <c r="H35" s="81">
        <v>0</v>
      </c>
    </row>
    <row r="36" spans="1:8" x14ac:dyDescent="0.2">
      <c r="A36" s="51"/>
      <c r="B36" s="51"/>
      <c r="C36" s="51"/>
      <c r="D36" s="51"/>
      <c r="E36" s="82">
        <v>979.40000000000009</v>
      </c>
      <c r="F36" s="83">
        <v>979.40000000000009</v>
      </c>
      <c r="G36" s="83">
        <v>0</v>
      </c>
      <c r="H36" s="51"/>
    </row>
  </sheetData>
  <mergeCells count="12">
    <mergeCell ref="A22:H22"/>
    <mergeCell ref="A27:A28"/>
    <mergeCell ref="B27:B28"/>
    <mergeCell ref="C27:C28"/>
    <mergeCell ref="D27:D28"/>
    <mergeCell ref="H27:H2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D40" sqref="D40"/>
    </sheetView>
  </sheetViews>
  <sheetFormatPr defaultRowHeight="12.75" x14ac:dyDescent="0.2"/>
  <cols>
    <col min="1" max="1" width="23.710937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4.5999999999999999E-2</v>
      </c>
      <c r="C8" s="92">
        <v>0.23100000000000001</v>
      </c>
      <c r="D8" s="92">
        <v>0.19500000000000001</v>
      </c>
      <c r="E8" s="92">
        <v>7.0000000000000007E-2</v>
      </c>
      <c r="F8" s="92">
        <v>0.21400000000000002</v>
      </c>
      <c r="G8" s="92">
        <v>0.08</v>
      </c>
      <c r="H8" s="92">
        <v>0.17800000000000002</v>
      </c>
      <c r="I8" s="92">
        <v>4.5000000000000005E-2</v>
      </c>
      <c r="J8" s="92">
        <v>4.4000000000000004E-2</v>
      </c>
      <c r="K8" s="93">
        <v>4.5999999999999999E-2</v>
      </c>
      <c r="L8" s="93">
        <v>4.5000000000000005E-2</v>
      </c>
      <c r="M8" s="93">
        <v>4.4000000000000004E-2</v>
      </c>
      <c r="N8" s="93">
        <v>4.5999999999999999E-2</v>
      </c>
      <c r="O8" s="93">
        <v>4.3000000000000003E-2</v>
      </c>
      <c r="P8" s="93">
        <v>4.3000000000000003E-2</v>
      </c>
      <c r="Q8" s="93">
        <v>4.5000000000000005E-2</v>
      </c>
      <c r="R8" s="93">
        <v>4.5000000000000005E-2</v>
      </c>
      <c r="S8" s="93">
        <v>4.5000000000000005E-2</v>
      </c>
      <c r="T8" s="93">
        <v>4.5000000000000005E-2</v>
      </c>
      <c r="U8" s="93">
        <v>4.5000000000000005E-2</v>
      </c>
      <c r="V8" s="93">
        <v>4.4000000000000004E-2</v>
      </c>
      <c r="W8" s="93">
        <v>4.5000000000000005E-2</v>
      </c>
      <c r="X8" s="93">
        <v>4.4000000000000004E-2</v>
      </c>
      <c r="Y8" s="101">
        <v>0.22</v>
      </c>
      <c r="Z8" s="99">
        <v>1.9479999999999995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21</v>
      </c>
      <c r="C12" s="92">
        <v>20.6</v>
      </c>
      <c r="D12" s="92">
        <v>18.600000000000001</v>
      </c>
      <c r="E12" s="92">
        <v>19.7</v>
      </c>
      <c r="F12" s="92">
        <v>21.7</v>
      </c>
      <c r="G12" s="92">
        <v>24.5</v>
      </c>
      <c r="H12" s="92">
        <v>36.1</v>
      </c>
      <c r="I12" s="92">
        <v>45.300000000000004</v>
      </c>
      <c r="J12" s="92">
        <v>56.6</v>
      </c>
      <c r="K12" s="93">
        <v>57.5</v>
      </c>
      <c r="L12" s="93">
        <v>58</v>
      </c>
      <c r="M12" s="93">
        <v>50.800000000000004</v>
      </c>
      <c r="N12" s="93">
        <v>47.300000000000004</v>
      </c>
      <c r="O12" s="93">
        <v>55</v>
      </c>
      <c r="P12" s="93">
        <v>49.800000000000004</v>
      </c>
      <c r="Q12" s="93">
        <v>55.6</v>
      </c>
      <c r="R12" s="93">
        <v>56.300000000000004</v>
      </c>
      <c r="S12" s="93">
        <v>38.9</v>
      </c>
      <c r="T12" s="93">
        <v>44.4</v>
      </c>
      <c r="U12" s="93">
        <v>44.2</v>
      </c>
      <c r="V12" s="93">
        <v>39.5</v>
      </c>
      <c r="W12" s="93">
        <v>40.9</v>
      </c>
      <c r="X12" s="93">
        <v>27.2</v>
      </c>
      <c r="Y12" s="101">
        <v>24.7</v>
      </c>
      <c r="Z12" s="106">
        <v>954.2</v>
      </c>
    </row>
    <row r="13" spans="1:26" x14ac:dyDescent="0.2">
      <c r="A13" s="87" t="s">
        <v>19</v>
      </c>
      <c r="B13" s="91">
        <v>5.4</v>
      </c>
      <c r="C13" s="92">
        <v>6.2</v>
      </c>
      <c r="D13" s="92">
        <v>5.5</v>
      </c>
      <c r="E13" s="92">
        <v>5.7</v>
      </c>
      <c r="F13" s="92">
        <v>5.2</v>
      </c>
      <c r="G13" s="92">
        <v>7</v>
      </c>
      <c r="H13" s="92">
        <v>10.200000000000001</v>
      </c>
      <c r="I13" s="92">
        <v>15.8</v>
      </c>
      <c r="J13" s="92">
        <v>17.100000000000001</v>
      </c>
      <c r="K13" s="93">
        <v>17.7</v>
      </c>
      <c r="L13" s="93">
        <v>18.400000000000002</v>
      </c>
      <c r="M13" s="93">
        <v>17.2</v>
      </c>
      <c r="N13" s="93">
        <v>14.700000000000001</v>
      </c>
      <c r="O13" s="93">
        <v>18.600000000000001</v>
      </c>
      <c r="P13" s="93">
        <v>16</v>
      </c>
      <c r="Q13" s="93">
        <v>17.8</v>
      </c>
      <c r="R13" s="93">
        <v>14.6</v>
      </c>
      <c r="S13" s="93">
        <v>10.5</v>
      </c>
      <c r="T13" s="93">
        <v>13.1</v>
      </c>
      <c r="U13" s="93">
        <v>12.4</v>
      </c>
      <c r="V13" s="93">
        <v>13</v>
      </c>
      <c r="W13" s="93">
        <v>13.700000000000001</v>
      </c>
      <c r="X13" s="93">
        <v>7.5</v>
      </c>
      <c r="Y13" s="101">
        <v>5.9</v>
      </c>
      <c r="Z13" s="106">
        <v>289.2</v>
      </c>
    </row>
    <row r="14" spans="1:26" x14ac:dyDescent="0.2">
      <c r="A14" s="87" t="s">
        <v>20</v>
      </c>
      <c r="B14" s="91">
        <v>15.6</v>
      </c>
      <c r="C14" s="92">
        <v>14.4</v>
      </c>
      <c r="D14" s="92">
        <v>13.1</v>
      </c>
      <c r="E14" s="92">
        <v>14</v>
      </c>
      <c r="F14" s="92">
        <v>16.5</v>
      </c>
      <c r="G14" s="92">
        <v>17.600000000000001</v>
      </c>
      <c r="H14" s="92">
        <v>25.7</v>
      </c>
      <c r="I14" s="92">
        <v>29.6</v>
      </c>
      <c r="J14" s="92">
        <v>39.6</v>
      </c>
      <c r="K14" s="93">
        <v>39.700000000000003</v>
      </c>
      <c r="L14" s="93">
        <v>39.700000000000003</v>
      </c>
      <c r="M14" s="93">
        <v>33.6</v>
      </c>
      <c r="N14" s="93">
        <v>32.700000000000003</v>
      </c>
      <c r="O14" s="93">
        <v>36.300000000000004</v>
      </c>
      <c r="P14" s="93">
        <v>33.9</v>
      </c>
      <c r="Q14" s="93">
        <v>37.700000000000003</v>
      </c>
      <c r="R14" s="93">
        <v>41.7</v>
      </c>
      <c r="S14" s="93">
        <v>28.3</v>
      </c>
      <c r="T14" s="93">
        <v>31.3</v>
      </c>
      <c r="U14" s="93">
        <v>31.8</v>
      </c>
      <c r="V14" s="93">
        <v>26.6</v>
      </c>
      <c r="W14" s="93">
        <v>27</v>
      </c>
      <c r="X14" s="93">
        <v>19.8</v>
      </c>
      <c r="Y14" s="101">
        <v>18.8</v>
      </c>
      <c r="Z14" s="106">
        <v>664.99999999999989</v>
      </c>
    </row>
    <row r="15" spans="1:26" ht="16.5" thickBot="1" x14ac:dyDescent="0.3">
      <c r="A15" s="102" t="s">
        <v>49</v>
      </c>
      <c r="B15" s="103">
        <v>42.045999999999999</v>
      </c>
      <c r="C15" s="103">
        <v>41.431000000000004</v>
      </c>
      <c r="D15" s="103">
        <v>37.395000000000003</v>
      </c>
      <c r="E15" s="103">
        <v>39.47</v>
      </c>
      <c r="F15" s="103">
        <v>43.613999999999997</v>
      </c>
      <c r="G15" s="103">
        <v>49.18</v>
      </c>
      <c r="H15" s="103">
        <v>72.177999999999997</v>
      </c>
      <c r="I15" s="103">
        <v>90.745000000000005</v>
      </c>
      <c r="J15" s="103">
        <v>113.34399999999999</v>
      </c>
      <c r="K15" s="103">
        <v>114.946</v>
      </c>
      <c r="L15" s="103">
        <v>116.14500000000001</v>
      </c>
      <c r="M15" s="103">
        <v>101.64400000000001</v>
      </c>
      <c r="N15" s="103">
        <v>94.746000000000009</v>
      </c>
      <c r="O15" s="103">
        <v>109.94300000000001</v>
      </c>
      <c r="P15" s="103">
        <v>99.742999999999995</v>
      </c>
      <c r="Q15" s="103">
        <v>111.14500000000001</v>
      </c>
      <c r="R15" s="103">
        <v>112.64500000000001</v>
      </c>
      <c r="S15" s="103">
        <v>77.745000000000005</v>
      </c>
      <c r="T15" s="103">
        <v>88.844999999999999</v>
      </c>
      <c r="U15" s="103">
        <v>88.445000000000007</v>
      </c>
      <c r="V15" s="103">
        <v>79.144000000000005</v>
      </c>
      <c r="W15" s="103">
        <v>81.64500000000001</v>
      </c>
      <c r="X15" s="103">
        <v>54.543999999999997</v>
      </c>
      <c r="Y15" s="104">
        <v>49.620000000000005</v>
      </c>
      <c r="Z15" s="105">
        <v>1910.348</v>
      </c>
    </row>
    <row r="22" spans="1:26" ht="25.5" x14ac:dyDescent="0.2">
      <c r="A22" s="107"/>
      <c r="B22" s="112"/>
      <c r="C22" s="107"/>
      <c r="D22" s="119" t="s">
        <v>23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21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24</v>
      </c>
      <c r="C27" s="120" t="s">
        <v>25</v>
      </c>
      <c r="D27" s="120" t="s">
        <v>26</v>
      </c>
      <c r="E27" s="120" t="s">
        <v>27</v>
      </c>
      <c r="F27" s="120" t="s">
        <v>28</v>
      </c>
      <c r="G27" s="120" t="s">
        <v>29</v>
      </c>
      <c r="H27" s="120" t="s">
        <v>30</v>
      </c>
      <c r="I27" s="120" t="s">
        <v>31</v>
      </c>
      <c r="J27" s="120" t="s">
        <v>32</v>
      </c>
      <c r="K27" s="120" t="s">
        <v>33</v>
      </c>
      <c r="L27" s="120" t="s">
        <v>34</v>
      </c>
      <c r="M27" s="120" t="s">
        <v>35</v>
      </c>
      <c r="N27" s="120" t="s">
        <v>36</v>
      </c>
      <c r="O27" s="120" t="s">
        <v>37</v>
      </c>
      <c r="P27" s="120" t="s">
        <v>38</v>
      </c>
      <c r="Q27" s="120" t="s">
        <v>39</v>
      </c>
      <c r="R27" s="120" t="s">
        <v>40</v>
      </c>
      <c r="S27" s="120" t="s">
        <v>41</v>
      </c>
      <c r="T27" s="120" t="s">
        <v>42</v>
      </c>
      <c r="U27" s="120" t="s">
        <v>43</v>
      </c>
      <c r="V27" s="120" t="s">
        <v>44</v>
      </c>
      <c r="W27" s="120" t="s">
        <v>45</v>
      </c>
      <c r="X27" s="120" t="s">
        <v>46</v>
      </c>
      <c r="Y27" s="123" t="s">
        <v>47</v>
      </c>
      <c r="Z27" s="121" t="s">
        <v>48</v>
      </c>
    </row>
    <row r="28" spans="1:26" x14ac:dyDescent="0.2">
      <c r="A28" s="110" t="s">
        <v>14</v>
      </c>
      <c r="B28" s="114"/>
      <c r="C28" s="115"/>
      <c r="D28" s="115"/>
      <c r="E28" s="115"/>
      <c r="F28" s="115"/>
      <c r="G28" s="115"/>
      <c r="H28" s="115"/>
      <c r="I28" s="115"/>
      <c r="J28" s="115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24"/>
      <c r="Z28" s="122">
        <v>0</v>
      </c>
    </row>
    <row r="29" spans="1:26" x14ac:dyDescent="0.2">
      <c r="A29" s="110" t="s">
        <v>15</v>
      </c>
      <c r="B29" s="114">
        <v>0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  <c r="I29" s="115">
        <v>0</v>
      </c>
      <c r="J29" s="115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4">
        <v>0</v>
      </c>
      <c r="Z29" s="129">
        <v>0</v>
      </c>
    </row>
    <row r="30" spans="1:26" x14ac:dyDescent="0.2">
      <c r="A30" s="110" t="s">
        <v>16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4">
        <v>0</v>
      </c>
      <c r="Z30" s="129">
        <v>0</v>
      </c>
    </row>
    <row r="31" spans="1:26" x14ac:dyDescent="0.2">
      <c r="A31" s="110" t="s">
        <v>17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18</v>
      </c>
      <c r="B32" s="114">
        <v>18.5</v>
      </c>
      <c r="C32" s="115">
        <v>16.399999999999999</v>
      </c>
      <c r="D32" s="115">
        <v>14.9</v>
      </c>
      <c r="E32" s="115">
        <v>13.700000000000001</v>
      </c>
      <c r="F32" s="115">
        <v>13.5</v>
      </c>
      <c r="G32" s="115">
        <v>13.8</v>
      </c>
      <c r="H32" s="115">
        <v>14.200000000000001</v>
      </c>
      <c r="I32" s="115">
        <v>20.6</v>
      </c>
      <c r="J32" s="115">
        <v>28.6</v>
      </c>
      <c r="K32" s="116">
        <v>30.900000000000002</v>
      </c>
      <c r="L32" s="116">
        <v>34</v>
      </c>
      <c r="M32" s="116">
        <v>23.900000000000002</v>
      </c>
      <c r="N32" s="116">
        <v>23.2</v>
      </c>
      <c r="O32" s="116">
        <v>31.8</v>
      </c>
      <c r="P32" s="116">
        <v>25.6</v>
      </c>
      <c r="Q32" s="116">
        <v>29.6</v>
      </c>
      <c r="R32" s="116">
        <v>26.5</v>
      </c>
      <c r="S32" s="116">
        <v>17</v>
      </c>
      <c r="T32" s="116">
        <v>15.9</v>
      </c>
      <c r="U32" s="116">
        <v>16.100000000000001</v>
      </c>
      <c r="V32" s="116">
        <v>16.7</v>
      </c>
      <c r="W32" s="116">
        <v>17.3</v>
      </c>
      <c r="X32" s="116">
        <v>15.4</v>
      </c>
      <c r="Y32" s="124">
        <v>14</v>
      </c>
      <c r="Z32" s="129">
        <v>492.1</v>
      </c>
    </row>
    <row r="33" spans="1:26" x14ac:dyDescent="0.2">
      <c r="A33" s="110" t="s">
        <v>19</v>
      </c>
      <c r="B33" s="114">
        <v>2.3000000000000003</v>
      </c>
      <c r="C33" s="115">
        <v>2</v>
      </c>
      <c r="D33" s="115">
        <v>1.7</v>
      </c>
      <c r="E33" s="115">
        <v>1.6</v>
      </c>
      <c r="F33" s="115">
        <v>1.4000000000000001</v>
      </c>
      <c r="G33" s="115">
        <v>1.5</v>
      </c>
      <c r="H33" s="115">
        <v>1.4000000000000001</v>
      </c>
      <c r="I33" s="115">
        <v>5.5</v>
      </c>
      <c r="J33" s="115">
        <v>7.3</v>
      </c>
      <c r="K33" s="116">
        <v>7.8</v>
      </c>
      <c r="L33" s="116">
        <v>12</v>
      </c>
      <c r="M33" s="116">
        <v>6.7</v>
      </c>
      <c r="N33" s="116">
        <v>5</v>
      </c>
      <c r="O33" s="116">
        <v>8.3000000000000007</v>
      </c>
      <c r="P33" s="116">
        <v>6.5</v>
      </c>
      <c r="Q33" s="116">
        <v>7.9</v>
      </c>
      <c r="R33" s="116">
        <v>3.5</v>
      </c>
      <c r="S33" s="116">
        <v>2.7</v>
      </c>
      <c r="T33" s="116">
        <v>1.8</v>
      </c>
      <c r="U33" s="116">
        <v>2</v>
      </c>
      <c r="V33" s="116">
        <v>1.7</v>
      </c>
      <c r="W33" s="116">
        <v>2.3000000000000003</v>
      </c>
      <c r="X33" s="116">
        <v>1.5</v>
      </c>
      <c r="Y33" s="124">
        <v>1.2</v>
      </c>
      <c r="Z33" s="129">
        <v>95.600000000000009</v>
      </c>
    </row>
    <row r="34" spans="1:26" x14ac:dyDescent="0.2">
      <c r="A34" s="110" t="s">
        <v>20</v>
      </c>
      <c r="B34" s="114">
        <v>16.2</v>
      </c>
      <c r="C34" s="115">
        <v>14.200000000000001</v>
      </c>
      <c r="D34" s="115">
        <v>13.200000000000001</v>
      </c>
      <c r="E34" s="115">
        <v>11.9</v>
      </c>
      <c r="F34" s="115">
        <v>12</v>
      </c>
      <c r="G34" s="115">
        <v>12.200000000000001</v>
      </c>
      <c r="H34" s="115">
        <v>12.6</v>
      </c>
      <c r="I34" s="115">
        <v>14.8</v>
      </c>
      <c r="J34" s="115">
        <v>21.3</v>
      </c>
      <c r="K34" s="116">
        <v>23</v>
      </c>
      <c r="L34" s="116">
        <v>22</v>
      </c>
      <c r="M34" s="116">
        <v>17</v>
      </c>
      <c r="N34" s="116">
        <v>18.2</v>
      </c>
      <c r="O34" s="116">
        <v>23.400000000000002</v>
      </c>
      <c r="P34" s="116">
        <v>18.900000000000002</v>
      </c>
      <c r="Q34" s="116">
        <v>21.5</v>
      </c>
      <c r="R34" s="116">
        <v>22.8</v>
      </c>
      <c r="S34" s="116">
        <v>14</v>
      </c>
      <c r="T34" s="116">
        <v>13.6</v>
      </c>
      <c r="U34" s="116">
        <v>13.6</v>
      </c>
      <c r="V34" s="116">
        <v>14.4</v>
      </c>
      <c r="W34" s="116">
        <v>14.700000000000001</v>
      </c>
      <c r="X34" s="116">
        <v>13.8</v>
      </c>
      <c r="Y34" s="124">
        <v>12.4</v>
      </c>
      <c r="Z34" s="129">
        <v>391.7</v>
      </c>
    </row>
    <row r="35" spans="1:26" ht="16.5" thickBot="1" x14ac:dyDescent="0.3">
      <c r="A35" s="125" t="s">
        <v>49</v>
      </c>
      <c r="B35" s="126">
        <v>37</v>
      </c>
      <c r="C35" s="126">
        <v>32.6</v>
      </c>
      <c r="D35" s="126">
        <v>29.800000000000004</v>
      </c>
      <c r="E35" s="126">
        <v>27.200000000000003</v>
      </c>
      <c r="F35" s="126">
        <v>26.9</v>
      </c>
      <c r="G35" s="126">
        <v>27.5</v>
      </c>
      <c r="H35" s="126">
        <v>28.200000000000003</v>
      </c>
      <c r="I35" s="126">
        <v>40.900000000000006</v>
      </c>
      <c r="J35" s="126">
        <v>57.2</v>
      </c>
      <c r="K35" s="126">
        <v>61.7</v>
      </c>
      <c r="L35" s="126">
        <v>68</v>
      </c>
      <c r="M35" s="126">
        <v>47.6</v>
      </c>
      <c r="N35" s="126">
        <v>46.4</v>
      </c>
      <c r="O35" s="126">
        <v>63.5</v>
      </c>
      <c r="P35" s="126">
        <v>51</v>
      </c>
      <c r="Q35" s="126">
        <v>59</v>
      </c>
      <c r="R35" s="126">
        <v>52.8</v>
      </c>
      <c r="S35" s="126">
        <v>33.700000000000003</v>
      </c>
      <c r="T35" s="126">
        <v>31.299999999999997</v>
      </c>
      <c r="U35" s="126">
        <v>31.700000000000003</v>
      </c>
      <c r="V35" s="126">
        <v>32.799999999999997</v>
      </c>
      <c r="W35" s="126">
        <v>34.300000000000004</v>
      </c>
      <c r="X35" s="126">
        <v>30.7</v>
      </c>
      <c r="Y35" s="127">
        <v>27.6</v>
      </c>
      <c r="Z35" s="128">
        <v>979.40000000000009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2023-06-22T08:29:33Z</dcterms:modified>
</cp:coreProperties>
</file>